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2F984750-CAD7-4379-B819-8C05A75520D9}" xr6:coauthVersionLast="47" xr6:coauthVersionMax="47" xr10:uidLastSave="{00000000-0000-0000-0000-000000000000}"/>
  <bookViews>
    <workbookView xWindow="2835" yWindow="1650" windowWidth="23370" windowHeight="12480" xr2:uid="{5E05E1C9-BE31-47F8-A43F-94A0BCCF890D}"/>
  </bookViews>
  <sheets>
    <sheet name="componentes" sheetId="1" r:id="rId1"/>
  </sheets>
  <externalReferences>
    <externalReference r:id="rId2"/>
    <externalReference r:id="rId3"/>
  </externalReferences>
  <definedNames>
    <definedName name="ConsPlus">[1]T3_FGLP!$J$28:$N$35</definedName>
    <definedName name="COSTO_INSPECCIÓN">[1]T4_GI!$B$7:$G$15</definedName>
    <definedName name="Data_Input">[1]Dt1!$CA$3:$EA$982</definedName>
    <definedName name="Flete_Biocombustibles">[1]T2_FCO!$U$6:$W$16</definedName>
    <definedName name="GASTOS_PUERTO">[1]T4_GI!$I$7:$O$16</definedName>
    <definedName name="RAD_GLP">[1]T5_GI!$V$5:$W$11</definedName>
    <definedName name="Tabla_ISC">[2]P_Tablas!$B$11:$U$19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7" i="1" l="1"/>
  <c r="M57" i="1"/>
  <c r="N57" i="1"/>
  <c r="E43" i="1"/>
  <c r="E57" i="1" s="1"/>
  <c r="F43" i="1"/>
  <c r="F57" i="1" s="1"/>
  <c r="G43" i="1"/>
  <c r="G57" i="1" s="1"/>
  <c r="H43" i="1"/>
  <c r="H57" i="1" s="1"/>
  <c r="I43" i="1"/>
  <c r="I57" i="1" s="1"/>
  <c r="J43" i="1"/>
  <c r="J57" i="1" s="1"/>
  <c r="K43" i="1"/>
  <c r="K57" i="1" s="1"/>
  <c r="L43" i="1"/>
  <c r="M43" i="1"/>
  <c r="N43" i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<sst xmlns="http://schemas.openxmlformats.org/spreadsheetml/2006/main" count="65" uniqueCount="51">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</sst>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143BE9C-946C-463B-AAC0-CE36FF90810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79375</xdr:colOff>
      <xdr:row>1</xdr:row>
      <xdr:rowOff>127000</xdr:rowOff>
    </xdr:from>
    <xdr:to>
      <xdr:col>2</xdr:col>
      <xdr:colOff>1351643</xdr:colOff>
      <xdr:row>4</xdr:row>
      <xdr:rowOff>158750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8F83AA7-190F-4B43-A096-5D0EE29B1ED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875" y="317500"/>
          <a:ext cx="2558143" cy="666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-%2010.0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2_FCO"/>
      <sheetName val="T1_AC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0.75605129000101701</v>
          </cell>
          <cell r="E59" t="e">
            <v>#REF!</v>
          </cell>
          <cell r="F59">
            <v>0.90716949288438464</v>
          </cell>
          <cell r="G59">
            <v>0.90316794582500026</v>
          </cell>
          <cell r="H59">
            <v>0.89083411601671236</v>
          </cell>
          <cell r="I59">
            <v>0.91333643522177543</v>
          </cell>
          <cell r="J59">
            <v>0.91026781404287427</v>
          </cell>
          <cell r="K59">
            <v>0.9091751616833339</v>
          </cell>
          <cell r="L59">
            <v>0.8872733192997736</v>
          </cell>
          <cell r="M59">
            <v>0.88536126792265979</v>
          </cell>
          <cell r="N59">
            <v>0.85718365419399467</v>
          </cell>
          <cell r="O59">
            <v>0.91948010818384118</v>
          </cell>
        </row>
        <row r="60">
          <cell r="B60" t="str">
            <v xml:space="preserve">Flete </v>
          </cell>
          <cell r="D60">
            <v>0.17182305506342518</v>
          </cell>
          <cell r="E60" t="e">
            <v>#REF!</v>
          </cell>
          <cell r="F60">
            <v>4.5051520095304186E-2</v>
          </cell>
          <cell r="G60">
            <v>4.7259022989608233E-2</v>
          </cell>
          <cell r="H60">
            <v>5.1644831270071002E-2</v>
          </cell>
          <cell r="I60">
            <v>4.3036285798428935E-2</v>
          </cell>
          <cell r="J60">
            <v>4.6105012637388337E-2</v>
          </cell>
          <cell r="K60">
            <v>4.675199131822478E-2</v>
          </cell>
          <cell r="L60">
            <v>5.6424421487192671E-2</v>
          </cell>
          <cell r="M60">
            <v>5.7433832797405091E-2</v>
          </cell>
          <cell r="N60">
            <v>8.6133666395947633E-2</v>
          </cell>
          <cell r="O60">
            <v>4.2980753186574919E-2</v>
          </cell>
        </row>
        <row r="61">
          <cell r="B61" t="str">
            <v>Seguro + Mermas</v>
          </cell>
          <cell r="D61">
            <v>2.9135254435023487E-3</v>
          </cell>
          <cell r="E61" t="e">
            <v>#REF!</v>
          </cell>
          <cell r="F61">
            <v>1.1617096358352203E-3</v>
          </cell>
          <cell r="G61">
            <v>1.1595192202539684E-3</v>
          </cell>
          <cell r="H61">
            <v>1.1498342083542149E-3</v>
          </cell>
          <cell r="I61">
            <v>1.6946924616478023E-3</v>
          </cell>
          <cell r="J61">
            <v>1.1189562072159074E-3</v>
          </cell>
          <cell r="K61">
            <v>1.1184347690118236E-3</v>
          </cell>
          <cell r="L61">
            <v>3.699295143884908E-4</v>
          </cell>
          <cell r="M61">
            <v>3.6957567948226545E-4</v>
          </cell>
          <cell r="N61">
            <v>2.0847312785037724E-3</v>
          </cell>
          <cell r="O61">
            <v>1.1164545991896827E-3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2.4169424412494495E-2</v>
          </cell>
          <cell r="E64" t="e">
            <v>#REF!</v>
          </cell>
          <cell r="F64">
            <v>1.7325235109586244E-2</v>
          </cell>
          <cell r="G64">
            <v>1.7897190164533956E-2</v>
          </cell>
          <cell r="H64">
            <v>2.3428035449905005E-2</v>
          </cell>
          <cell r="I64">
            <v>1.5949990449763991E-2</v>
          </cell>
          <cell r="J64">
            <v>1.530773670370884E-2</v>
          </cell>
          <cell r="K64">
            <v>1.5433979088940076E-2</v>
          </cell>
          <cell r="L64">
            <v>2.1304582110543251E-2</v>
          </cell>
          <cell r="M64">
            <v>2.1614336921382871E-2</v>
          </cell>
          <cell r="N64">
            <v>2.3565244887575797E-2</v>
          </cell>
          <cell r="O64">
            <v>1.8916526549480027E-2</v>
          </cell>
        </row>
        <row r="65">
          <cell r="B65" t="str">
            <v>Recepción, Almacenamiento y Despacho</v>
          </cell>
          <cell r="D65">
            <v>4.0642705079560956E-2</v>
          </cell>
          <cell r="E65" t="e">
            <v>#REF!</v>
          </cell>
          <cell r="F65">
            <v>2.3931180100335209E-2</v>
          </cell>
          <cell r="G65">
            <v>2.5103796456539085E-2</v>
          </cell>
          <cell r="H65">
            <v>2.7433519574055733E-2</v>
          </cell>
          <cell r="I65">
            <v>2.1582596068383725E-2</v>
          </cell>
          <cell r="J65">
            <v>2.2043125781428238E-2</v>
          </cell>
          <cell r="K65">
            <v>2.2352450768534197E-2</v>
          </cell>
          <cell r="L65">
            <v>2.9634876908921068E-2</v>
          </cell>
          <cell r="M65">
            <v>3.0165033517357144E-2</v>
          </cell>
          <cell r="N65">
            <v>2.5800749438333676E-2</v>
          </cell>
          <cell r="O65">
            <v>1.310615748091404E-2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5.3608621745546477E-3</v>
          </cell>
          <cell r="G66">
            <v>5.4125253440645282E-3</v>
          </cell>
          <cell r="H66">
            <v>5.5096634809014599E-3</v>
          </cell>
          <cell r="I66">
            <v>4.4000000000000003E-3</v>
          </cell>
          <cell r="J66">
            <v>5.1573546273842828E-3</v>
          </cell>
          <cell r="K66">
            <v>5.1679823719552294E-3</v>
          </cell>
          <cell r="L66">
            <v>4.9928706791808348E-3</v>
          </cell>
          <cell r="M66">
            <v>5.0559531617128681E-3</v>
          </cell>
          <cell r="N66">
            <v>5.231953805644232E-3</v>
          </cell>
          <cell r="O66">
            <v>4.4000000000000011E-3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12.379999999999999</v>
          </cell>
          <cell r="DY895">
            <v>1.49</v>
          </cell>
          <cell r="DZ895">
            <v>8.64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12.379999999999999</v>
          </cell>
          <cell r="DY896">
            <v>1.49</v>
          </cell>
          <cell r="DZ896">
            <v>8.64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12.379999999999999</v>
          </cell>
          <cell r="DY897">
            <v>1.49</v>
          </cell>
          <cell r="DZ897">
            <v>8.64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12.379999999999999</v>
          </cell>
          <cell r="DY898">
            <v>1.49</v>
          </cell>
          <cell r="DZ898">
            <v>8.64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12.379999999999999</v>
          </cell>
          <cell r="DY899">
            <v>1.49</v>
          </cell>
          <cell r="DZ899">
            <v>8.64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12.379999999999999</v>
          </cell>
          <cell r="DY900">
            <v>1.49</v>
          </cell>
          <cell r="DZ900">
            <v>8.64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12.379999999999999</v>
          </cell>
          <cell r="DY901">
            <v>1.49</v>
          </cell>
          <cell r="DZ901">
            <v>8.64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12.379999999999999</v>
          </cell>
          <cell r="DY902">
            <v>1.49</v>
          </cell>
          <cell r="DZ902">
            <v>8.64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4.3600000000000003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12.379999999999999</v>
          </cell>
          <cell r="DY903">
            <v>1.49</v>
          </cell>
          <cell r="DZ903">
            <v>8.64</v>
          </cell>
          <cell r="EA903">
            <v>0.92</v>
          </cell>
        </row>
      </sheetData>
      <sheetData sheetId="10"/>
      <sheetData sheetId="11"/>
      <sheetData sheetId="12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-0.11390551945220549</v>
          </cell>
          <cell r="W14">
            <v>0.63845269149527473</v>
          </cell>
        </row>
      </sheetData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0DC6-1DE2-4150-83E7-4C58E30DCC45}">
  <sheetPr>
    <tabColor rgb="FF002060"/>
  </sheetPr>
  <dimension ref="A1:Y69"/>
  <sheetViews>
    <sheetView showGridLines="0" tabSelected="1" topLeftCell="A6" zoomScale="60" zoomScaleNormal="60" workbookViewId="0">
      <selection activeCell="B7" sqref="B7:O2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46</v>
      </c>
      <c r="G5" s="13" t="s">
        <v>47</v>
      </c>
      <c r="H5" s="14">
        <v>45684</v>
      </c>
      <c r="I5" s="13" t="s">
        <v>48</v>
      </c>
      <c r="J5" s="15">
        <v>45695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45698</v>
      </c>
      <c r="E7" s="18"/>
      <c r="F7" s="18"/>
      <c r="I7" s="9"/>
      <c r="J7" s="9"/>
      <c r="K7" s="19"/>
      <c r="L7" s="19"/>
      <c r="N7" s="1"/>
      <c r="O7" s="20"/>
    </row>
    <row r="8" spans="1:25" ht="9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25" s="35" customFormat="1" ht="24" customHeight="1" x14ac:dyDescent="0.25">
      <c r="B11" s="36" t="s">
        <v>15</v>
      </c>
      <c r="C11" s="36"/>
      <c r="D11" s="37">
        <v>43.901631077693878</v>
      </c>
      <c r="E11" s="37" t="e">
        <v>#REF!</v>
      </c>
      <c r="F11" s="37">
        <v>86.487692951731034</v>
      </c>
      <c r="G11" s="37">
        <v>82.084111475508479</v>
      </c>
      <c r="H11" s="37">
        <v>74.087561820542973</v>
      </c>
      <c r="I11" s="37">
        <v>96.551069999999996</v>
      </c>
      <c r="J11" s="37">
        <v>94.216290000000001</v>
      </c>
      <c r="K11" s="37">
        <v>92.800946599496214</v>
      </c>
      <c r="L11" s="37">
        <v>68.31</v>
      </c>
      <c r="M11" s="37">
        <v>66.9648187086093</v>
      </c>
      <c r="N11" s="37">
        <v>77.361900000000006</v>
      </c>
      <c r="O11" s="37">
        <v>163.77647999999996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16</v>
      </c>
      <c r="C12" s="38"/>
      <c r="D12" s="37">
        <v>40.821374999999989</v>
      </c>
      <c r="E12" s="37" t="e">
        <v>#REF!</v>
      </c>
      <c r="F12" s="37">
        <v>84.54914416666665</v>
      </c>
      <c r="G12" s="37">
        <v>79.28083333333332</v>
      </c>
      <c r="H12" s="37">
        <v>79.28083333333332</v>
      </c>
      <c r="I12" s="37">
        <v>96.551069999999996</v>
      </c>
      <c r="J12" s="39">
        <v>94.216290000000001</v>
      </c>
      <c r="K12" s="39">
        <v>94.216290000000001</v>
      </c>
      <c r="L12" s="37">
        <v>68.31</v>
      </c>
      <c r="M12" s="37">
        <v>68.31</v>
      </c>
      <c r="N12" s="37">
        <v>77.361900000000006</v>
      </c>
      <c r="O12" s="37">
        <v>163.77647999999996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17</v>
      </c>
      <c r="C13" s="38"/>
      <c r="D13" s="40"/>
      <c r="E13" s="37" t="e">
        <v>#REF!</v>
      </c>
      <c r="F13" s="37">
        <v>1.9385487850643888</v>
      </c>
      <c r="G13" s="37">
        <v>2.8032781421751567</v>
      </c>
      <c r="H13" s="37">
        <v>-5.1932715127903446</v>
      </c>
      <c r="I13" s="40"/>
      <c r="J13" s="39"/>
      <c r="K13" s="39">
        <v>-1.4153434005037822</v>
      </c>
      <c r="L13" s="37"/>
      <c r="M13" s="37">
        <v>-1.3451812913906973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18</v>
      </c>
      <c r="C14" s="38"/>
      <c r="D14" s="37">
        <v>3.0802560776938881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19</v>
      </c>
      <c r="C15" s="38"/>
      <c r="D15" s="37">
        <v>9.9772495249980029</v>
      </c>
      <c r="E15" s="37" t="e">
        <v>#REF!</v>
      </c>
      <c r="F15" s="37">
        <v>4.2951202256842107</v>
      </c>
      <c r="G15" s="37">
        <v>4.2951202256842107</v>
      </c>
      <c r="H15" s="37">
        <v>4.2951202256842107</v>
      </c>
      <c r="I15" s="37">
        <v>4.5494729898245616</v>
      </c>
      <c r="J15" s="39">
        <v>4.7720496914035087</v>
      </c>
      <c r="K15" s="39">
        <v>4.7720496914035087</v>
      </c>
      <c r="L15" s="37">
        <v>4.3440416249999991</v>
      </c>
      <c r="M15" s="37">
        <v>4.3440416249999991</v>
      </c>
      <c r="N15" s="37">
        <v>7.7736714340665802</v>
      </c>
      <c r="O15" s="37">
        <v>7.6556702010116719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20</v>
      </c>
      <c r="C16" s="38"/>
      <c r="D16" s="37">
        <v>7.8124376873903223E-2</v>
      </c>
      <c r="E16" s="37" t="e">
        <v>#REF!</v>
      </c>
      <c r="F16" s="37">
        <v>2.6327015821450424E-2</v>
      </c>
      <c r="G16" s="37">
        <v>2.5049940862355281E-2</v>
      </c>
      <c r="H16" s="37">
        <v>2.2731173362355282E-2</v>
      </c>
      <c r="I16" s="37">
        <v>3.9631412852011223E-2</v>
      </c>
      <c r="J16" s="39">
        <v>9.3049039309919299E-2</v>
      </c>
      <c r="K16" s="39">
        <v>9.1718616513445733E-2</v>
      </c>
      <c r="L16" s="37">
        <v>2.8480384317E-2</v>
      </c>
      <c r="M16" s="37">
        <v>2.7953073250774847E-2</v>
      </c>
      <c r="N16" s="37">
        <v>1.7027114286813319E-2</v>
      </c>
      <c r="O16" s="37">
        <v>3.9429394546232677E-2</v>
      </c>
      <c r="W16"/>
      <c r="X16"/>
      <c r="Y16"/>
    </row>
    <row r="17" spans="1:25" s="35" customFormat="1" ht="24" customHeight="1" x14ac:dyDescent="0.25">
      <c r="B17" s="38" t="s">
        <v>21</v>
      </c>
      <c r="C17" s="38"/>
      <c r="D17" s="37">
        <v>9.1055308218549277E-2</v>
      </c>
      <c r="E17" s="37" t="e">
        <v>#REF!</v>
      </c>
      <c r="F17" s="37">
        <v>8.4428016254996185E-2</v>
      </c>
      <c r="G17" s="37">
        <v>8.0332568972380725E-2</v>
      </c>
      <c r="H17" s="37">
        <v>7.2896521472380738E-2</v>
      </c>
      <c r="I17" s="37">
        <v>0.1395187493259579</v>
      </c>
      <c r="J17" s="39">
        <v>2.2767318129022808E-2</v>
      </c>
      <c r="K17" s="39">
        <v>2.2441789146906938E-2</v>
      </c>
      <c r="L17" s="37">
        <v>0</v>
      </c>
      <c r="M17" s="37">
        <v>0</v>
      </c>
      <c r="N17" s="37">
        <v>0.17112249858247386</v>
      </c>
      <c r="O17" s="37">
        <v>0.15943189968694083</v>
      </c>
      <c r="W17"/>
      <c r="X17"/>
      <c r="Y17"/>
    </row>
    <row r="18" spans="1:25" s="35" customFormat="1" ht="24" customHeight="1" x14ac:dyDescent="0.25">
      <c r="B18" s="42" t="s">
        <v>22</v>
      </c>
      <c r="C18" s="38"/>
      <c r="D18" s="37">
        <v>54.048060287784331</v>
      </c>
      <c r="E18" s="37" t="e">
        <v>#REF!</v>
      </c>
      <c r="F18" s="37">
        <v>90.89356820949169</v>
      </c>
      <c r="G18" s="37">
        <v>86.484614211027434</v>
      </c>
      <c r="H18" s="37">
        <v>78.478309741061935</v>
      </c>
      <c r="I18" s="37">
        <v>101.27969315200254</v>
      </c>
      <c r="J18" s="37">
        <v>99.104156048842455</v>
      </c>
      <c r="K18" s="37">
        <v>97.687156696560081</v>
      </c>
      <c r="L18" s="37">
        <v>72.682522009317012</v>
      </c>
      <c r="M18" s="37">
        <v>71.336813406860074</v>
      </c>
      <c r="N18" s="37">
        <v>85.323721046935887</v>
      </c>
      <c r="O18" s="37">
        <v>171.63101149524482</v>
      </c>
      <c r="W18"/>
      <c r="X18"/>
      <c r="Y18"/>
    </row>
    <row r="19" spans="1:25" s="35" customFormat="1" ht="24" customHeight="1" x14ac:dyDescent="0.25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24</v>
      </c>
      <c r="C20" s="38"/>
      <c r="D20" s="37">
        <v>1.4034459936125685</v>
      </c>
      <c r="E20" s="37" t="e">
        <v>#REF!</v>
      </c>
      <c r="F20" s="37">
        <v>1.6517526506652636</v>
      </c>
      <c r="G20" s="37">
        <v>1.6265800390225875</v>
      </c>
      <c r="H20" s="37">
        <v>1.9484278762132035</v>
      </c>
      <c r="I20" s="37">
        <v>1.6861132273131707</v>
      </c>
      <c r="J20" s="39">
        <v>1.5844108055569959</v>
      </c>
      <c r="K20" s="39">
        <v>1.5753706542077046</v>
      </c>
      <c r="L20" s="37">
        <v>1.640211614973083</v>
      </c>
      <c r="M20" s="37">
        <v>1.6348130485121257</v>
      </c>
      <c r="N20" s="37">
        <v>2.126792910187207</v>
      </c>
      <c r="O20" s="37">
        <v>3.369384616943722</v>
      </c>
      <c r="W20"/>
      <c r="X20"/>
      <c r="Y20"/>
    </row>
    <row r="21" spans="1:25" s="35" customFormat="1" ht="24" customHeight="1" x14ac:dyDescent="0.25">
      <c r="B21" s="38" t="s">
        <v>25</v>
      </c>
      <c r="C21" s="38"/>
      <c r="D21" s="37">
        <v>2.36</v>
      </c>
      <c r="E21" s="37" t="e">
        <v>#REF!</v>
      </c>
      <c r="F21" s="37">
        <v>2.2815499999999997</v>
      </c>
      <c r="G21" s="37">
        <v>2.2815499999999997</v>
      </c>
      <c r="H21" s="37">
        <v>2.2815499999999997</v>
      </c>
      <c r="I21" s="37">
        <v>2.2815499999999997</v>
      </c>
      <c r="J21" s="39">
        <v>2.2815499999999997</v>
      </c>
      <c r="K21" s="39">
        <v>2.2815499999999997</v>
      </c>
      <c r="L21" s="37">
        <v>2.2815499999999997</v>
      </c>
      <c r="M21" s="37">
        <v>2.2815499999999997</v>
      </c>
      <c r="N21" s="37">
        <v>2.3285499999999999</v>
      </c>
      <c r="O21" s="37">
        <v>2.3344499999999999</v>
      </c>
      <c r="W21"/>
      <c r="X21"/>
      <c r="Y21"/>
    </row>
    <row r="22" spans="1:25" s="35" customFormat="1" ht="24" customHeight="1" x14ac:dyDescent="0.25">
      <c r="B22" s="38" t="s">
        <v>26</v>
      </c>
      <c r="C22" s="38"/>
      <c r="D22" s="37">
        <v>0.25549480477917474</v>
      </c>
      <c r="E22" s="37" t="e">
        <v>#REF!</v>
      </c>
      <c r="F22" s="37">
        <v>0.51109368794495147</v>
      </c>
      <c r="G22" s="37">
        <v>0.49191552441597913</v>
      </c>
      <c r="H22" s="37">
        <v>0.45821946691589993</v>
      </c>
      <c r="I22" s="37">
        <v>0.46513496190135512</v>
      </c>
      <c r="J22" s="39">
        <v>0.53380643774315961</v>
      </c>
      <c r="K22" s="39">
        <v>0.52750413378978533</v>
      </c>
      <c r="L22" s="37">
        <v>0.38439451370408162</v>
      </c>
      <c r="M22" s="37">
        <v>0.38240998238800056</v>
      </c>
      <c r="N22" s="37">
        <v>0.47219039366477017</v>
      </c>
      <c r="O22" s="37">
        <v>0.78372169836644212</v>
      </c>
      <c r="W22"/>
      <c r="X22"/>
      <c r="Y22"/>
    </row>
    <row r="23" spans="1:25" s="43" customFormat="1" ht="30" customHeight="1" x14ac:dyDescent="0.25">
      <c r="B23" s="44" t="s">
        <v>27</v>
      </c>
      <c r="C23" s="45"/>
      <c r="D23" s="46">
        <v>58.067001086176077</v>
      </c>
      <c r="E23" s="46" t="e">
        <v>#REF!</v>
      </c>
      <c r="F23" s="46">
        <v>95.337964548101894</v>
      </c>
      <c r="G23" s="46">
        <v>90.884659774465987</v>
      </c>
      <c r="H23" s="46">
        <v>83.166507084191039</v>
      </c>
      <c r="I23" s="46">
        <v>105.71249134121706</v>
      </c>
      <c r="J23" s="46">
        <v>103.50392329214262</v>
      </c>
      <c r="K23" s="46">
        <v>102.07158148455757</v>
      </c>
      <c r="L23" s="46">
        <v>76.988678137994171</v>
      </c>
      <c r="M23" s="46">
        <v>75.635586437760196</v>
      </c>
      <c r="N23" s="46">
        <v>90.251254350787875</v>
      </c>
      <c r="O23" s="46">
        <v>178.11856781055499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28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29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31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32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33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34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36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37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38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39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63.75" customHeight="1" x14ac:dyDescent="0.25">
      <c r="A43" s="1"/>
      <c r="B43" s="57" t="s">
        <v>41</v>
      </c>
      <c r="C43" s="58">
        <v>45698</v>
      </c>
      <c r="D43" s="31" t="str">
        <f>D10</f>
        <v>GLP                    70/30</v>
      </c>
      <c r="E43" s="31" t="str">
        <f>E10</f>
        <v>Gasolina 97</v>
      </c>
      <c r="F43" s="31" t="str">
        <f>F10</f>
        <v>Gasolina Premium</v>
      </c>
      <c r="G43" s="31" t="str">
        <f>G10</f>
        <v>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.75" x14ac:dyDescent="0.25">
      <c r="B44" s="59" t="s">
        <v>15</v>
      </c>
      <c r="C44" s="59"/>
      <c r="D44" s="60">
        <v>43.901631077693878</v>
      </c>
      <c r="E44" s="60" t="e">
        <v>#REF!</v>
      </c>
      <c r="F44" s="60">
        <v>86.487692951731034</v>
      </c>
      <c r="G44" s="60">
        <v>82.084111475508479</v>
      </c>
      <c r="H44" s="60">
        <v>74.087561820542973</v>
      </c>
      <c r="I44" s="60">
        <v>96.551069999999996</v>
      </c>
      <c r="J44" s="60">
        <v>94.216290000000001</v>
      </c>
      <c r="K44" s="60">
        <v>92.800946599496214</v>
      </c>
      <c r="L44" s="60">
        <v>68.31</v>
      </c>
      <c r="M44" s="60">
        <v>66.9648187086093</v>
      </c>
      <c r="N44" s="60">
        <v>77.361900000000006</v>
      </c>
      <c r="O44" s="60">
        <v>163.77647999999996</v>
      </c>
    </row>
    <row r="45" spans="1:21" ht="18.75" x14ac:dyDescent="0.25">
      <c r="B45" s="61" t="s">
        <v>42</v>
      </c>
      <c r="C45" s="61"/>
      <c r="D45" s="60">
        <v>9.9772495249980029</v>
      </c>
      <c r="E45" s="60" t="e">
        <v>#REF!</v>
      </c>
      <c r="F45" s="60">
        <v>4.2951202256842107</v>
      </c>
      <c r="G45" s="60">
        <v>4.2951202256842107</v>
      </c>
      <c r="H45" s="60">
        <v>4.2951202256842107</v>
      </c>
      <c r="I45" s="60">
        <v>4.5494729898245616</v>
      </c>
      <c r="J45" s="60">
        <v>4.7720496914035087</v>
      </c>
      <c r="K45" s="60">
        <v>4.7720496914035087</v>
      </c>
      <c r="L45" s="60">
        <v>4.3440416249999991</v>
      </c>
      <c r="M45" s="60">
        <v>4.3440416249999991</v>
      </c>
      <c r="N45" s="60">
        <v>7.7736714340665802</v>
      </c>
      <c r="O45" s="60">
        <v>7.6556702010116719</v>
      </c>
    </row>
    <row r="46" spans="1:21" ht="18.75" x14ac:dyDescent="0.25">
      <c r="B46" s="61" t="s">
        <v>43</v>
      </c>
      <c r="C46" s="61"/>
      <c r="D46" s="60">
        <v>0.16917968509245251</v>
      </c>
      <c r="E46" s="60" t="e">
        <v>#REF!</v>
      </c>
      <c r="F46" s="60">
        <v>0.1107550320764466</v>
      </c>
      <c r="G46" s="60">
        <v>0.105382509834736</v>
      </c>
      <c r="H46" s="60">
        <v>9.5627694834736016E-2</v>
      </c>
      <c r="I46" s="60">
        <v>0.17915016217796911</v>
      </c>
      <c r="J46" s="60">
        <v>0.11581635743894211</v>
      </c>
      <c r="K46" s="60">
        <v>0.11416040566035267</v>
      </c>
      <c r="L46" s="60">
        <v>2.8480384317E-2</v>
      </c>
      <c r="M46" s="60">
        <v>2.7953073250774847E-2</v>
      </c>
      <c r="N46" s="60">
        <v>0.18814961286928716</v>
      </c>
      <c r="O46" s="60">
        <v>0.1988612942331735</v>
      </c>
    </row>
    <row r="47" spans="1:21" ht="18.75" x14ac:dyDescent="0.25">
      <c r="B47" s="62" t="s">
        <v>22</v>
      </c>
      <c r="C47" s="62"/>
      <c r="D47" s="60">
        <v>54.048060287784331</v>
      </c>
      <c r="E47" s="60" t="e">
        <v>#REF!</v>
      </c>
      <c r="F47" s="60">
        <v>90.89356820949169</v>
      </c>
      <c r="G47" s="60">
        <v>86.484614211027434</v>
      </c>
      <c r="H47" s="60">
        <v>78.478309741061935</v>
      </c>
      <c r="I47" s="60">
        <v>101.27969315200254</v>
      </c>
      <c r="J47" s="60">
        <v>99.104156048842455</v>
      </c>
      <c r="K47" s="60">
        <v>97.687156696560081</v>
      </c>
      <c r="L47" s="60">
        <v>72.682522009317012</v>
      </c>
      <c r="M47" s="60">
        <v>71.336813406860074</v>
      </c>
      <c r="N47" s="60">
        <v>85.323721046935887</v>
      </c>
      <c r="O47" s="60">
        <v>171.63101149524482</v>
      </c>
    </row>
    <row r="48" spans="1:21" ht="18.75" x14ac:dyDescent="0.25">
      <c r="B48" s="61" t="s">
        <v>23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24</v>
      </c>
      <c r="C49" s="62"/>
      <c r="D49" s="60">
        <v>1.4034459936125685</v>
      </c>
      <c r="E49" s="60" t="e">
        <v>#REF!</v>
      </c>
      <c r="F49" s="60">
        <v>1.6517526506652636</v>
      </c>
      <c r="G49" s="60">
        <v>1.6265800390225875</v>
      </c>
      <c r="H49" s="60">
        <v>1.9484278762132035</v>
      </c>
      <c r="I49" s="60">
        <v>1.6861132273131707</v>
      </c>
      <c r="J49" s="60">
        <v>1.5844108055569959</v>
      </c>
      <c r="K49" s="60">
        <v>1.5753706542077046</v>
      </c>
      <c r="L49" s="60">
        <v>1.640211614973083</v>
      </c>
      <c r="M49" s="60">
        <v>1.6348130485121257</v>
      </c>
      <c r="N49" s="60">
        <v>2.126792910187207</v>
      </c>
      <c r="O49" s="60">
        <v>3.369384616943722</v>
      </c>
    </row>
    <row r="50" spans="2:24" ht="18.75" x14ac:dyDescent="0.25">
      <c r="B50" s="62" t="s">
        <v>25</v>
      </c>
      <c r="C50" s="62"/>
      <c r="D50" s="60">
        <v>2.36</v>
      </c>
      <c r="E50" s="60" t="e">
        <v>#REF!</v>
      </c>
      <c r="F50" s="60">
        <v>2.2815499999999997</v>
      </c>
      <c r="G50" s="60">
        <v>2.2815499999999997</v>
      </c>
      <c r="H50" s="60">
        <v>2.2815499999999997</v>
      </c>
      <c r="I50" s="60">
        <v>2.2815499999999997</v>
      </c>
      <c r="J50" s="60">
        <v>2.2815499999999997</v>
      </c>
      <c r="K50" s="60">
        <v>2.2815499999999997</v>
      </c>
      <c r="L50" s="60">
        <v>2.2815499999999997</v>
      </c>
      <c r="M50" s="60">
        <v>2.2815499999999997</v>
      </c>
      <c r="N50" s="60">
        <v>2.3285499999999999</v>
      </c>
      <c r="O50" s="60">
        <v>2.3344499999999999</v>
      </c>
    </row>
    <row r="51" spans="2:24" ht="18.75" x14ac:dyDescent="0.25">
      <c r="B51" s="62" t="s">
        <v>26</v>
      </c>
      <c r="C51" s="62"/>
      <c r="D51" s="60">
        <v>0.25549480477917474</v>
      </c>
      <c r="E51" s="60" t="e">
        <v>#REF!</v>
      </c>
      <c r="F51" s="60">
        <v>0.51109368794495147</v>
      </c>
      <c r="G51" s="60">
        <v>0.49191552441597913</v>
      </c>
      <c r="H51" s="60">
        <v>0.45821946691589993</v>
      </c>
      <c r="I51" s="60">
        <v>0.46513496190135512</v>
      </c>
      <c r="J51" s="60">
        <v>0.53380643774315961</v>
      </c>
      <c r="K51" s="60">
        <v>0.52750413378978533</v>
      </c>
      <c r="L51" s="60">
        <v>0.38439451370408162</v>
      </c>
      <c r="M51" s="60">
        <v>0.38240998238800056</v>
      </c>
      <c r="N51" s="60">
        <v>0.47219039366477017</v>
      </c>
      <c r="O51" s="60">
        <v>0.78372169836644212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44</v>
      </c>
      <c r="C53" s="64"/>
      <c r="D53" s="65">
        <v>58.067001086176077</v>
      </c>
      <c r="E53" s="65" t="e">
        <v>#REF!</v>
      </c>
      <c r="F53" s="65">
        <v>95.337964548101894</v>
      </c>
      <c r="G53" s="65">
        <v>90.884659774465987</v>
      </c>
      <c r="H53" s="65">
        <v>83.166507084191039</v>
      </c>
      <c r="I53" s="65">
        <v>105.71249134121706</v>
      </c>
      <c r="J53" s="65">
        <v>103.50392329214262</v>
      </c>
      <c r="K53" s="65">
        <v>102.07158148455757</v>
      </c>
      <c r="L53" s="65">
        <v>76.988678137994171</v>
      </c>
      <c r="M53" s="65">
        <v>75.635586437760196</v>
      </c>
      <c r="N53" s="65">
        <v>90.251254350787875</v>
      </c>
      <c r="O53" s="65">
        <v>178.11856781055499</v>
      </c>
    </row>
    <row r="55" spans="2:24" ht="21" x14ac:dyDescent="0.35">
      <c r="C55" s="66"/>
      <c r="D55" s="66"/>
    </row>
    <row r="57" spans="2:24" ht="51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15</v>
      </c>
      <c r="C58" s="59"/>
      <c r="D58" s="68">
        <v>0.75605129000101701</v>
      </c>
      <c r="E58" s="68" t="e">
        <v>#REF!</v>
      </c>
      <c r="F58" s="68">
        <v>0.90716949288438464</v>
      </c>
      <c r="G58" s="68">
        <v>0.90316794582500026</v>
      </c>
      <c r="H58" s="68">
        <v>0.89083411601671236</v>
      </c>
      <c r="I58" s="68">
        <v>0.91333643522177543</v>
      </c>
      <c r="J58" s="68">
        <v>0.91026781404287427</v>
      </c>
      <c r="K58" s="68">
        <v>0.9091751616833339</v>
      </c>
      <c r="L58" s="68">
        <v>0.8872733192997736</v>
      </c>
      <c r="M58" s="68">
        <v>0.88536126792265979</v>
      </c>
      <c r="N58" s="68">
        <v>0.85718365419399467</v>
      </c>
      <c r="O58" s="68">
        <v>0.91948010818384118</v>
      </c>
    </row>
    <row r="59" spans="2:24" ht="18.75" x14ac:dyDescent="0.25">
      <c r="B59" s="61" t="s">
        <v>42</v>
      </c>
      <c r="C59" s="61"/>
      <c r="D59" s="69">
        <v>0.17182305506342518</v>
      </c>
      <c r="E59" s="69" t="e">
        <v>#REF!</v>
      </c>
      <c r="F59" s="69">
        <v>4.5051520095304186E-2</v>
      </c>
      <c r="G59" s="69">
        <v>4.7259022989608233E-2</v>
      </c>
      <c r="H59" s="69">
        <v>5.1644831270071002E-2</v>
      </c>
      <c r="I59" s="69">
        <v>4.3036285798428935E-2</v>
      </c>
      <c r="J59" s="69">
        <v>4.6105012637388337E-2</v>
      </c>
      <c r="K59" s="69">
        <v>4.675199131822478E-2</v>
      </c>
      <c r="L59" s="69">
        <v>5.6424421487192671E-2</v>
      </c>
      <c r="M59" s="69">
        <v>5.7433832797405091E-2</v>
      </c>
      <c r="N59" s="69">
        <v>8.6133666395947633E-2</v>
      </c>
      <c r="O59" s="69">
        <v>4.2980753186574919E-2</v>
      </c>
    </row>
    <row r="60" spans="2:24" ht="18.75" x14ac:dyDescent="0.25">
      <c r="B60" s="61" t="s">
        <v>43</v>
      </c>
      <c r="C60" s="61"/>
      <c r="D60" s="69">
        <v>2.9135254435023487E-3</v>
      </c>
      <c r="E60" s="69" t="e">
        <v>#REF!</v>
      </c>
      <c r="F60" s="69">
        <v>1.1617096358352203E-3</v>
      </c>
      <c r="G60" s="69">
        <v>1.1595192202539684E-3</v>
      </c>
      <c r="H60" s="69">
        <v>1.1498342083542149E-3</v>
      </c>
      <c r="I60" s="69">
        <v>1.6946924616478023E-3</v>
      </c>
      <c r="J60" s="69">
        <v>1.1189562072159074E-3</v>
      </c>
      <c r="K60" s="69">
        <v>1.1184347690118236E-3</v>
      </c>
      <c r="L60" s="69">
        <v>3.699295143884908E-4</v>
      </c>
      <c r="M60" s="69">
        <v>3.6957567948226545E-4</v>
      </c>
      <c r="N60" s="69">
        <v>2.0847312785037724E-3</v>
      </c>
      <c r="O60" s="69">
        <v>1.1164545991896827E-3</v>
      </c>
    </row>
    <row r="61" spans="2:24" ht="18.75" x14ac:dyDescent="0.25">
      <c r="B61" s="62" t="s">
        <v>22</v>
      </c>
      <c r="C61" s="62"/>
      <c r="D61" s="69">
        <v>0.93078787050794454</v>
      </c>
      <c r="E61" s="69" t="e">
        <v>#REF!</v>
      </c>
      <c r="F61" s="69">
        <v>0.95338272261552404</v>
      </c>
      <c r="G61" s="69">
        <v>0.95158648803486257</v>
      </c>
      <c r="H61" s="69">
        <v>0.94362878149513774</v>
      </c>
      <c r="I61" s="69">
        <v>0.95806741348185231</v>
      </c>
      <c r="J61" s="69">
        <v>0.9574917828874786</v>
      </c>
      <c r="K61" s="69">
        <v>0.95704558777057047</v>
      </c>
      <c r="L61" s="69">
        <v>0.94406767030135497</v>
      </c>
      <c r="M61" s="69">
        <v>0.94316467639954715</v>
      </c>
      <c r="N61" s="69">
        <v>0.94540205186844617</v>
      </c>
      <c r="O61" s="69">
        <v>0.96357731596960594</v>
      </c>
    </row>
    <row r="62" spans="2:24" ht="18.75" x14ac:dyDescent="0.25">
      <c r="B62" s="61" t="s">
        <v>45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24</v>
      </c>
      <c r="C63" s="62"/>
      <c r="D63" s="69">
        <v>2.4169424412494495E-2</v>
      </c>
      <c r="E63" s="69" t="e">
        <v>#REF!</v>
      </c>
      <c r="F63" s="69">
        <v>1.7325235109586244E-2</v>
      </c>
      <c r="G63" s="69">
        <v>1.7897190164533956E-2</v>
      </c>
      <c r="H63" s="69">
        <v>2.3428035449905005E-2</v>
      </c>
      <c r="I63" s="69">
        <v>1.5949990449763991E-2</v>
      </c>
      <c r="J63" s="69">
        <v>1.530773670370884E-2</v>
      </c>
      <c r="K63" s="69">
        <v>1.5433979088940076E-2</v>
      </c>
      <c r="L63" s="69">
        <v>2.1304582110543251E-2</v>
      </c>
      <c r="M63" s="69">
        <v>2.1614336921382871E-2</v>
      </c>
      <c r="N63" s="69">
        <v>2.3565244887575797E-2</v>
      </c>
      <c r="O63" s="69">
        <v>1.8916526549480027E-2</v>
      </c>
    </row>
    <row r="64" spans="2:24" ht="18.75" x14ac:dyDescent="0.25">
      <c r="B64" s="62" t="s">
        <v>25</v>
      </c>
      <c r="C64" s="62"/>
      <c r="D64" s="69">
        <v>4.0642705079560956E-2</v>
      </c>
      <c r="E64" s="69" t="e">
        <v>#REF!</v>
      </c>
      <c r="F64" s="69">
        <v>2.3931180100335209E-2</v>
      </c>
      <c r="G64" s="69">
        <v>2.5103796456539085E-2</v>
      </c>
      <c r="H64" s="69">
        <v>2.7433519574055733E-2</v>
      </c>
      <c r="I64" s="69">
        <v>2.1582596068383725E-2</v>
      </c>
      <c r="J64" s="69">
        <v>2.2043125781428238E-2</v>
      </c>
      <c r="K64" s="69">
        <v>2.2352450768534197E-2</v>
      </c>
      <c r="L64" s="69">
        <v>2.9634876908921068E-2</v>
      </c>
      <c r="M64" s="69">
        <v>3.0165033517357144E-2</v>
      </c>
      <c r="N64" s="69">
        <v>2.5800749438333676E-2</v>
      </c>
      <c r="O64" s="69">
        <v>1.310615748091404E-2</v>
      </c>
    </row>
    <row r="65" spans="2:15" ht="18.75" x14ac:dyDescent="0.25">
      <c r="B65" s="62" t="s">
        <v>26</v>
      </c>
      <c r="C65" s="62"/>
      <c r="D65" s="69">
        <v>4.4000000000000003E-3</v>
      </c>
      <c r="E65" s="69" t="e">
        <v>#REF!</v>
      </c>
      <c r="F65" s="69">
        <v>5.3608621745546477E-3</v>
      </c>
      <c r="G65" s="69">
        <v>5.4125253440645282E-3</v>
      </c>
      <c r="H65" s="69">
        <v>5.5096634809014599E-3</v>
      </c>
      <c r="I65" s="69">
        <v>4.4000000000000003E-3</v>
      </c>
      <c r="J65" s="69">
        <v>5.1573546273842828E-3</v>
      </c>
      <c r="K65" s="69">
        <v>5.1679823719552294E-3</v>
      </c>
      <c r="L65" s="69">
        <v>4.9928706791808348E-3</v>
      </c>
      <c r="M65" s="69">
        <v>5.0559531617128681E-3</v>
      </c>
      <c r="N65" s="69">
        <v>5.231953805644232E-3</v>
      </c>
      <c r="O65" s="69">
        <v>4.4000000000000011E-3</v>
      </c>
    </row>
    <row r="66" spans="2:15" ht="18.75" x14ac:dyDescent="0.25">
      <c r="B66" s="64" t="s">
        <v>44</v>
      </c>
      <c r="C66" s="64"/>
      <c r="D66" s="70">
        <v>0.99999999999999989</v>
      </c>
      <c r="E66" s="70" t="e">
        <v>#REF!</v>
      </c>
      <c r="F66" s="70">
        <v>1.0000000000000002</v>
      </c>
      <c r="G66" s="70">
        <v>1</v>
      </c>
      <c r="H66" s="70">
        <v>0.99999999999999989</v>
      </c>
      <c r="I66" s="70">
        <v>1</v>
      </c>
      <c r="J66" s="70">
        <v>1</v>
      </c>
      <c r="K66" s="70">
        <v>1</v>
      </c>
      <c r="L66" s="70">
        <v>1</v>
      </c>
      <c r="M66" s="70">
        <v>1</v>
      </c>
      <c r="N66" s="70">
        <v>0.99999999999999989</v>
      </c>
      <c r="O66" s="70">
        <v>1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2025-02-11T21:48:21Z</dcterms:created>
  <dcterms:modified xsi:type="dcterms:W3CDTF">2025-02-11T21:52:02Z</dcterms:modified>
</cp:coreProperties>
</file>